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6" sheetId="1" r:id="rId1"/>
    <sheet name="7-8-9" sheetId="4" r:id="rId2"/>
    <sheet name="10" sheetId="6" r:id="rId3"/>
    <sheet name="11" sheetId="7" r:id="rId4"/>
    <sheet name="10 (2)" sheetId="9" r:id="rId5"/>
  </sheets>
  <definedNames>
    <definedName name="_xlnm.Print_Area" localSheetId="1">'7-8-9'!$A$1:$R$16</definedName>
  </definedNames>
  <calcPr calcId="124519"/>
</workbook>
</file>

<file path=xl/calcChain.xml><?xml version="1.0" encoding="utf-8"?>
<calcChain xmlns="http://schemas.openxmlformats.org/spreadsheetml/2006/main">
  <c r="E6" i="4"/>
  <c r="F6" l="1"/>
  <c r="F15" i="6" l="1"/>
  <c r="F9"/>
  <c r="F8"/>
  <c r="G16" i="4"/>
  <c r="P8"/>
  <c r="M7"/>
  <c r="N7" s="1"/>
  <c r="M6"/>
  <c r="N6" s="1"/>
  <c r="N8" s="1"/>
  <c r="F13" i="6" l="1"/>
  <c r="F12"/>
  <c r="J26" i="9"/>
  <c r="K26"/>
  <c r="J36"/>
  <c r="K36"/>
  <c r="M38"/>
  <c r="M37"/>
  <c r="M39" s="1"/>
  <c r="M28"/>
  <c r="M27"/>
  <c r="K18"/>
  <c r="N17"/>
  <c r="N18"/>
  <c r="N16"/>
  <c r="F8"/>
  <c r="F9"/>
  <c r="F10"/>
  <c r="F12"/>
  <c r="F13"/>
  <c r="F15" s="1"/>
  <c r="K16"/>
  <c r="K17"/>
  <c r="M26" l="1"/>
  <c r="M36"/>
  <c r="O37" s="1"/>
  <c r="Q37" s="1"/>
  <c r="M29"/>
  <c r="N19"/>
  <c r="K19"/>
  <c r="O27" l="1"/>
  <c r="Q27" s="1"/>
  <c r="K22" s="1"/>
  <c r="F18" s="1"/>
  <c r="O19"/>
  <c r="F17"/>
  <c r="F10" i="6" l="1"/>
  <c r="F16" i="4"/>
  <c r="E15"/>
  <c r="H15" l="1"/>
  <c r="H16" s="1"/>
  <c r="F9" l="1"/>
  <c r="E9"/>
  <c r="G6"/>
  <c r="G9" l="1"/>
</calcChain>
</file>

<file path=xl/sharedStrings.xml><?xml version="1.0" encoding="utf-8"?>
<sst xmlns="http://schemas.openxmlformats.org/spreadsheetml/2006/main" count="205" uniqueCount="125">
  <si>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</si>
  <si>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</si>
  <si>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</si>
  <si>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</si>
  <si>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</si>
  <si>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</si>
  <si>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</si>
  <si>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</si>
  <si>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</si>
  <si>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</si>
  <si>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</si>
  <si>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</si>
  <si>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</si>
  <si>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</si>
  <si>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</si>
  <si>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</si>
  <si>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</si>
  <si>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</si>
  <si>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</si>
  <si>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</si>
  <si>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</si>
  <si>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</si>
  <si>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</si>
  <si>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</si>
  <si>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</si>
  <si>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</si>
  <si>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</si>
  <si>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</si>
  <si>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</si>
  <si>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</si>
  <si>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</si>
  <si>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</si>
  <si>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</si>
  <si>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</si>
  <si>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</si>
  <si>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</si>
  <si>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</si>
  <si>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</si>
  <si>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</si>
  <si>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</si>
  <si>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</si>
  <si>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</si>
  <si>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бюджетної програми місцевого бюджету на 2017 рік 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</si>
  <si>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</si>
  <si>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</si>
  <si>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</si>
  <si>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</si>
  <si>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</si>
  <si>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</si>
  <si>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</si>
  <si>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</si>
  <si>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</si>
  <si>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</si>
  <si>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</si>
  <si>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</si>
  <si>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</si>
  <si>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</si>
  <si>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</si>
  <si>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</si>
  <si>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</si>
  <si>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</si>
  <si>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</si>
  <si>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</si>
  <si>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</si>
  <si>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</si>
  <si>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2.Забезпечення надання населенню стаціонарної медичної допомоги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</si>
  <si>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</si>
  <si>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</si>
  <si>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</si>
  <si>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</si>
  <si>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</si>
  <si>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>1.Забезпечення надання населенню амбулаторно-поліклінічної допомоги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</si>
  <si>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</si>
  <si>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</si>
  <si>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</si>
  <si>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</si>
  <si>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</si>
  <si>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</si>
  <si>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</si>
  <si>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</si>
  <si>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</si>
  <si>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</si>
  <si>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</si>
  <si>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</si>
  <si>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1.  1400000  Відділ охорони здоров"я Павлоградської міської ради</t>
  </si>
  <si>
    <t>2.   1410000  Відділ охорони здоров"я Павлоградської міської ради</t>
  </si>
  <si>
    <t>3.  1412010    0731           Багатопрофільна стаціонарна медична допомога населенню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</si>
  <si>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</si>
  <si>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</si>
  <si>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</si>
  <si>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</si>
  <si>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</si>
  <si>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</si>
  <si>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</si>
  <si>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</si>
  <si>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</si>
  <si>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</si>
  <si>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</si>
  <si>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</si>
  <si>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Закон України від 21.12.2016р. №1801/VІІІ "Про Державний бюджет України на 2017 рік";</t>
  </si>
  <si>
    <t>Рішення міської ради від 16.12.2016р. №516-17/УІІ "Про місцевий бюджет на 2017р".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</si>
  <si>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№1627);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</si>
  <si>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</si>
  <si>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</si>
  <si>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Штатний розпис на 2017 рік.</t>
  </si>
  <si>
    <t xml:space="preserve">Штатний розпис на 2017 рік. 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</si>
  <si>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</si>
  <si>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2100,  рядок 78  графа 1 +  графа 7.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</si>
  <si>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</si>
  <si>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</si>
  <si>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</si>
  <si>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</si>
  <si>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№4</t>
  </si>
  <si>
    <t>№1</t>
  </si>
  <si>
    <t>захворюваність</t>
  </si>
  <si>
    <t xml:space="preserve">летальность </t>
  </si>
  <si>
    <t>2015 рік</t>
  </si>
  <si>
    <t>2016 рік</t>
  </si>
  <si>
    <t>«17» листопада 2017 р. № 94-п</t>
  </si>
  <si>
    <t xml:space="preserve"> у тому числі загального фонду –  87 578 983 гривень та спеціального фонду – 4 133 945 гривень.</t>
  </si>
  <si>
    <t xml:space="preserve">4. Обсяг бюджетних призначень/бюджетних асигнувань - 91 712 928 гривень, </t>
  </si>
  <si>
    <t>«17» листопада 2017 р. № 102</t>
  </si>
  <si>
    <t>Начальник фінансового управління</t>
  </si>
  <si>
    <t>Р. В. Роїк</t>
  </si>
  <si>
    <t>Рішення міської ради від 14.11.2017р. № 906-29/ VІІ"Про внесення змін до рішення міської ради від 16 грудня 2016 року №516-17/VІІ „Про  міський  бюджет на 2017 рік”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</si>
</sst>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5" fillId="0" borderId="0"/>
  </cellStyleXfs>
  <cellXfs count="103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 applyAlignment="1">
      <alignment vertical="top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9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justify" vertical="center" wrapText="1"/>
    </xf>
    <xf numFmtId="0" fontId="24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3" borderId="0" xfId="0" applyFill="1"/>
    <xf numFmtId="0" fontId="0" fillId="0" borderId="18" xfId="0" applyBorder="1"/>
    <xf numFmtId="0" fontId="0" fillId="5" borderId="18" xfId="0" applyFill="1" applyBorder="1"/>
    <xf numFmtId="0" fontId="0" fillId="5" borderId="0" xfId="0" applyFill="1"/>
    <xf numFmtId="2" fontId="2" fillId="0" borderId="2" xfId="0" applyNumberFormat="1" applyFont="1" applyBorder="1" applyAlignment="1">
      <alignment horizontal="center" vertical="center" wrapText="1"/>
    </xf>
    <xf numFmtId="4" fontId="0" fillId="2" borderId="0" xfId="0" applyNumberFormat="1" applyFont="1" applyFill="1"/>
    <xf numFmtId="164" fontId="2" fillId="0" borderId="2" xfId="1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1" fillId="0" borderId="0" xfId="0" applyFont="1" applyBorder="1"/>
    <xf numFmtId="0" fontId="17" fillId="0" borderId="1" xfId="0" applyFont="1" applyFill="1" applyBorder="1" applyAlignment="1">
      <alignment horizontal="left"/>
    </xf>
    <xf numFmtId="0" fontId="0" fillId="0" borderId="1" xfId="0" applyFill="1" applyBorder="1"/>
    <xf numFmtId="0" fontId="17" fillId="0" borderId="0" xfId="0" applyFont="1" applyFill="1" applyAlignment="1">
      <alignment horizontal="left"/>
    </xf>
    <xf numFmtId="0" fontId="0" fillId="0" borderId="0" xfId="0" applyFill="1"/>
    <xf numFmtId="0" fontId="17" fillId="0" borderId="0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0" fontId="17" fillId="2" borderId="0" xfId="0" applyFont="1" applyFill="1" applyAlignment="1">
      <alignment horizontal="left"/>
    </xf>
    <xf numFmtId="0" fontId="0" fillId="2" borderId="0" xfId="0" applyFill="1" applyBorder="1"/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view="pageBreakPreview" topLeftCell="A31" zoomScale="85" zoomScaleSheetLayoutView="85" workbookViewId="0">
      <selection activeCell="A40" sqref="A40:L40"/>
    </sheetView>
  </sheetViews>
  <sheetFormatPr defaultRowHeight="15"/>
  <cols>
    <col min="1" max="1" width="26.5703125" customWidth="1"/>
    <col min="2" max="2" width="16.140625" customWidth="1"/>
    <col min="7" max="7" width="15.7109375" customWidth="1"/>
  </cols>
  <sheetData>
    <row r="1" spans="1:12" ht="15.75">
      <c r="H1" s="24"/>
      <c r="I1" s="24" t="s">
        <v>3</v>
      </c>
    </row>
    <row r="2" spans="1:12" ht="15.75">
      <c r="H2" s="25"/>
      <c r="I2" s="25" t="s">
        <v>0</v>
      </c>
    </row>
    <row r="3" spans="1:12" ht="15.75">
      <c r="H3" s="25"/>
      <c r="I3" s="25" t="s">
        <v>1</v>
      </c>
    </row>
    <row r="4" spans="1:12" ht="15.75">
      <c r="H4" s="25"/>
      <c r="I4" s="25" t="s">
        <v>2</v>
      </c>
    </row>
    <row r="5" spans="1:12" ht="10.5" customHeight="1">
      <c r="H5" s="1"/>
      <c r="I5" s="1"/>
    </row>
    <row r="6" spans="1:12" ht="15.75">
      <c r="H6" s="24"/>
      <c r="I6" s="24" t="s">
        <v>3</v>
      </c>
    </row>
    <row r="7" spans="1:12" ht="14.25" customHeight="1">
      <c r="H7" s="25"/>
      <c r="I7" s="25" t="s">
        <v>88</v>
      </c>
    </row>
    <row r="8" spans="1:12" ht="14.25" customHeight="1">
      <c r="H8" s="25"/>
      <c r="I8" s="25" t="s">
        <v>74</v>
      </c>
      <c r="K8" s="26"/>
      <c r="L8" s="26"/>
    </row>
    <row r="9" spans="1:12" ht="12.75" customHeight="1">
      <c r="A9" s="72"/>
      <c r="B9" s="72"/>
      <c r="C9" s="72"/>
      <c r="D9" s="72"/>
      <c r="E9" s="72"/>
      <c r="F9" s="72"/>
      <c r="G9" s="72"/>
      <c r="H9" s="74"/>
      <c r="I9" s="75" t="s">
        <v>121</v>
      </c>
      <c r="J9" s="76"/>
      <c r="K9" s="76"/>
      <c r="L9" s="77"/>
    </row>
    <row r="10" spans="1:12" ht="12" customHeight="1">
      <c r="A10" s="72"/>
      <c r="B10" s="72"/>
      <c r="C10" s="72"/>
      <c r="D10" s="72"/>
      <c r="E10" s="72"/>
      <c r="F10" s="72"/>
      <c r="G10" s="72"/>
      <c r="H10" s="78"/>
      <c r="I10" s="78" t="s">
        <v>89</v>
      </c>
      <c r="J10" s="79"/>
      <c r="K10" s="77"/>
      <c r="L10" s="77"/>
    </row>
    <row r="11" spans="1:12" ht="15.75">
      <c r="A11" s="72"/>
      <c r="B11" s="72"/>
      <c r="C11" s="72"/>
      <c r="D11" s="72"/>
      <c r="E11" s="72"/>
      <c r="F11" s="72"/>
      <c r="G11" s="72"/>
      <c r="H11" s="71"/>
      <c r="I11" s="71" t="s">
        <v>74</v>
      </c>
      <c r="J11" s="72"/>
      <c r="K11" s="72"/>
      <c r="L11" s="72"/>
    </row>
    <row r="12" spans="1:12" ht="15.75">
      <c r="A12" s="72"/>
      <c r="B12" s="72"/>
      <c r="C12" s="72"/>
      <c r="D12" s="72"/>
      <c r="E12" s="72"/>
      <c r="F12" s="72"/>
      <c r="G12" s="72"/>
      <c r="H12" s="73"/>
      <c r="I12" s="69" t="s">
        <v>118</v>
      </c>
      <c r="J12" s="70"/>
      <c r="K12" s="70"/>
      <c r="L12" s="72"/>
    </row>
    <row r="13" spans="1:12" ht="25.5" customHeight="1">
      <c r="A13" s="84" t="s">
        <v>4</v>
      </c>
      <c r="B13" s="84"/>
      <c r="C13" s="84"/>
      <c r="D13" s="84"/>
      <c r="E13" s="84"/>
      <c r="F13" s="84"/>
      <c r="G13" s="84"/>
      <c r="H13" s="84"/>
      <c r="I13" s="84"/>
      <c r="J13" s="84"/>
      <c r="K13" s="72"/>
      <c r="L13" s="72"/>
    </row>
    <row r="14" spans="1:12" ht="20.25" customHeight="1">
      <c r="A14" s="85" t="s">
        <v>42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spans="1:12" s="40" customFormat="1" ht="23.25" customHeight="1">
      <c r="A15" s="21" t="s">
        <v>84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1:12" s="40" customFormat="1" ht="13.5" customHeight="1">
      <c r="A16" s="8" t="s">
        <v>43</v>
      </c>
    </row>
    <row r="17" spans="1:13" s="40" customFormat="1" ht="21.75" customHeight="1">
      <c r="A17" s="21" t="s">
        <v>85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3" s="40" customFormat="1">
      <c r="A18" s="9" t="s">
        <v>44</v>
      </c>
    </row>
    <row r="19" spans="1:13" s="40" customFormat="1" ht="22.5" customHeight="1">
      <c r="A19" s="21" t="s">
        <v>86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3" s="40" customFormat="1">
      <c r="A20" s="8" t="s">
        <v>45</v>
      </c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3" s="40" customFormat="1" ht="25.5" customHeight="1">
      <c r="A21" s="86" t="s">
        <v>120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33"/>
    </row>
    <row r="22" spans="1:13" s="40" customFormat="1" ht="21" customHeight="1">
      <c r="A22" s="86" t="s">
        <v>119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</row>
    <row r="23" spans="1:13" s="40" customFormat="1" ht="21.75" customHeight="1">
      <c r="A23" s="11"/>
      <c r="B23" s="27"/>
      <c r="C23" s="20"/>
      <c r="D23" s="11"/>
      <c r="E23" s="11"/>
      <c r="F23" s="11"/>
      <c r="G23" s="11"/>
      <c r="H23" s="11"/>
      <c r="I23" s="11"/>
      <c r="J23" s="11"/>
      <c r="K23" s="11"/>
    </row>
    <row r="24" spans="1:13" s="40" customFormat="1" ht="22.5" customHeight="1">
      <c r="A24" s="83" t="s">
        <v>87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</row>
    <row r="25" spans="1:13" s="47" customFormat="1" ht="20.25" customHeight="1">
      <c r="A25" s="81" t="s">
        <v>90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22"/>
    </row>
    <row r="26" spans="1:13" s="6" customFormat="1" ht="16.5" customHeight="1">
      <c r="A26" s="81" t="s">
        <v>91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2"/>
    </row>
    <row r="27" spans="1:13" s="6" customFormat="1" ht="18" customHeight="1">
      <c r="A27" s="81" t="s">
        <v>92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22"/>
    </row>
    <row r="28" spans="1:13" s="6" customFormat="1" ht="54" customHeight="1">
      <c r="A28" s="81" t="s">
        <v>93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2"/>
    </row>
    <row r="29" spans="1:13" s="6" customFormat="1" ht="36.75" customHeight="1">
      <c r="A29" s="81" t="s">
        <v>94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22"/>
    </row>
    <row r="30" spans="1:13" s="6" customFormat="1" ht="33.75" customHeight="1">
      <c r="A30" s="81" t="s">
        <v>95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22"/>
    </row>
    <row r="31" spans="1:13" s="6" customFormat="1" ht="38.25" customHeight="1">
      <c r="A31" s="81" t="s">
        <v>96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22"/>
    </row>
    <row r="32" spans="1:13" s="6" customFormat="1" ht="45" customHeight="1">
      <c r="A32" s="81" t="s">
        <v>97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22"/>
    </row>
    <row r="33" spans="1:13" s="6" customFormat="1" ht="35.25" customHeight="1">
      <c r="A33" s="81" t="s">
        <v>101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22"/>
    </row>
    <row r="34" spans="1:13" s="6" customFormat="1" ht="54" customHeight="1">
      <c r="A34" s="81" t="s">
        <v>98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22"/>
    </row>
    <row r="35" spans="1:13" s="6" customFormat="1" ht="20.25" customHeight="1">
      <c r="A35" s="81" t="s">
        <v>99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22"/>
    </row>
    <row r="36" spans="1:13" ht="18.75" customHeight="1">
      <c r="A36" s="81" t="s">
        <v>100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22"/>
    </row>
    <row r="37" spans="1:13" ht="33" customHeight="1">
      <c r="A37" s="81" t="s">
        <v>124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22"/>
    </row>
    <row r="38" spans="1:13" ht="33" customHeight="1">
      <c r="A38" s="83" t="s">
        <v>75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</row>
    <row r="40" spans="1:13" ht="23.25" customHeight="1">
      <c r="A40" s="82" t="s">
        <v>102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</row>
    <row r="41" spans="1:13" ht="14.25" customHeight="1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13">
      <c r="A42" s="28" t="s">
        <v>5</v>
      </c>
      <c r="B42" s="28" t="s">
        <v>6</v>
      </c>
      <c r="C42" s="28" t="s">
        <v>7</v>
      </c>
      <c r="D42" s="80" t="s">
        <v>8</v>
      </c>
      <c r="E42" s="80"/>
      <c r="F42" s="80"/>
      <c r="G42" s="80"/>
      <c r="H42" s="80"/>
      <c r="I42" s="80"/>
      <c r="J42" s="80"/>
    </row>
    <row r="43" spans="1:13">
      <c r="A43" s="28"/>
      <c r="B43" s="28"/>
      <c r="C43" s="29"/>
      <c r="D43" s="80"/>
      <c r="E43" s="80"/>
      <c r="F43" s="80"/>
      <c r="G43" s="80"/>
      <c r="H43" s="80"/>
      <c r="I43" s="80"/>
      <c r="J43" s="80"/>
    </row>
  </sheetData>
  <mergeCells count="22">
    <mergeCell ref="A13:J13"/>
    <mergeCell ref="A14:K14"/>
    <mergeCell ref="A24:L24"/>
    <mergeCell ref="D42:J42"/>
    <mergeCell ref="A21:K21"/>
    <mergeCell ref="A22:L22"/>
    <mergeCell ref="A25:L25"/>
    <mergeCell ref="A26:L26"/>
    <mergeCell ref="A27:L27"/>
    <mergeCell ref="A28:L28"/>
    <mergeCell ref="D43:J43"/>
    <mergeCell ref="A29:L29"/>
    <mergeCell ref="A30:L30"/>
    <mergeCell ref="A32:L32"/>
    <mergeCell ref="A34:L34"/>
    <mergeCell ref="A33:L33"/>
    <mergeCell ref="A40:L40"/>
    <mergeCell ref="A38:L38"/>
    <mergeCell ref="A31:L31"/>
    <mergeCell ref="A35:L35"/>
    <mergeCell ref="A36:L36"/>
    <mergeCell ref="A37:L37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1"/>
  <sheetViews>
    <sheetView view="pageBreakPreview" zoomScaleSheetLayoutView="100" workbookViewId="0">
      <selection activeCell="E9" sqref="E9"/>
    </sheetView>
  </sheetViews>
  <sheetFormatPr defaultRowHeight="15"/>
  <cols>
    <col min="1" max="1" width="6.7109375" customWidth="1"/>
    <col min="2" max="2" width="9.85546875" bestFit="1" customWidth="1"/>
    <col min="3" max="3" width="9.28515625" bestFit="1" customWidth="1"/>
    <col min="4" max="4" width="53.85546875" customWidth="1"/>
    <col min="5" max="5" width="13.5703125" customWidth="1"/>
    <col min="6" max="6" width="17.140625" customWidth="1"/>
    <col min="7" max="7" width="16.140625" customWidth="1"/>
    <col min="8" max="8" width="15" customWidth="1"/>
    <col min="9" max="9" width="0" hidden="1" customWidth="1"/>
    <col min="10" max="11" width="12.42578125" hidden="1" customWidth="1"/>
    <col min="12" max="12" width="11.42578125" hidden="1" customWidth="1"/>
    <col min="13" max="13" width="13.85546875" hidden="1" customWidth="1"/>
    <col min="14" max="14" width="12.42578125" hidden="1" customWidth="1"/>
    <col min="15" max="15" width="0" hidden="1" customWidth="1"/>
    <col min="16" max="16" width="13.140625" hidden="1" customWidth="1"/>
    <col min="17" max="18" width="0" hidden="1" customWidth="1"/>
  </cols>
  <sheetData>
    <row r="1" spans="1:16" ht="18.75">
      <c r="A1" s="2"/>
    </row>
    <row r="2" spans="1:16" s="33" customFormat="1" ht="18.75">
      <c r="A2" s="32" t="s">
        <v>9</v>
      </c>
    </row>
    <row r="3" spans="1:16" s="33" customFormat="1">
      <c r="G3" s="30" t="s">
        <v>68</v>
      </c>
    </row>
    <row r="4" spans="1:16" s="33" customFormat="1" ht="30">
      <c r="A4" s="31" t="s">
        <v>5</v>
      </c>
      <c r="B4" s="31" t="s">
        <v>10</v>
      </c>
      <c r="C4" s="31" t="s">
        <v>7</v>
      </c>
      <c r="D4" s="31" t="s">
        <v>76</v>
      </c>
      <c r="E4" s="31" t="s">
        <v>46</v>
      </c>
      <c r="F4" s="31" t="s">
        <v>11</v>
      </c>
      <c r="G4" s="31" t="s">
        <v>12</v>
      </c>
      <c r="K4" s="33">
        <v>668221</v>
      </c>
    </row>
    <row r="5" spans="1:16" s="33" customFormat="1" ht="15.75" customHeight="1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</row>
    <row r="6" spans="1:16" s="33" customFormat="1" ht="30" customHeight="1">
      <c r="A6" s="36">
        <v>1</v>
      </c>
      <c r="B6" s="36">
        <v>1412010</v>
      </c>
      <c r="C6" s="36" t="s">
        <v>77</v>
      </c>
      <c r="D6" s="37" t="s">
        <v>13</v>
      </c>
      <c r="E6" s="38">
        <f>53548860+33139766+721521+668221+130000+150000-24000+83900+59857-24000+8000+400000+1900-424127-300000-300000-260915</f>
        <v>87578983</v>
      </c>
      <c r="F6" s="38">
        <f>4135845-1900</f>
        <v>4133945</v>
      </c>
      <c r="G6" s="66">
        <f>E6+F6</f>
        <v>91712928</v>
      </c>
      <c r="I6" s="33">
        <v>4</v>
      </c>
      <c r="J6" s="63">
        <v>35637165</v>
      </c>
      <c r="K6" s="63">
        <v>16532830</v>
      </c>
      <c r="L6" s="63">
        <v>1378865</v>
      </c>
      <c r="M6" s="63">
        <f>SUM(J6:L6)</f>
        <v>53548860</v>
      </c>
      <c r="N6" s="63">
        <f>M6+K4</f>
        <v>54217081</v>
      </c>
      <c r="P6" s="63">
        <v>3188468.95</v>
      </c>
    </row>
    <row r="7" spans="1:16" s="33" customFormat="1" ht="36.75" customHeight="1">
      <c r="A7" s="36"/>
      <c r="B7" s="36"/>
      <c r="C7" s="36"/>
      <c r="D7" s="37" t="s">
        <v>71</v>
      </c>
      <c r="E7" s="38"/>
      <c r="F7" s="64"/>
      <c r="G7" s="64"/>
      <c r="I7" s="33">
        <v>1</v>
      </c>
      <c r="J7" s="63">
        <v>14622745</v>
      </c>
      <c r="K7" s="63">
        <v>17786686</v>
      </c>
      <c r="L7" s="63">
        <v>730335</v>
      </c>
      <c r="M7" s="63">
        <f>SUM(J7:L7)</f>
        <v>33139766</v>
      </c>
      <c r="N7" s="63">
        <f>M7+K8+K9</f>
        <v>33991287</v>
      </c>
      <c r="P7" s="63">
        <v>1751262</v>
      </c>
    </row>
    <row r="8" spans="1:16" s="33" customFormat="1" ht="39.75" customHeight="1">
      <c r="A8" s="36"/>
      <c r="B8" s="36"/>
      <c r="C8" s="36"/>
      <c r="D8" s="37" t="s">
        <v>65</v>
      </c>
      <c r="E8" s="39"/>
      <c r="F8" s="65"/>
      <c r="G8" s="65"/>
      <c r="J8" s="63"/>
      <c r="K8" s="63">
        <v>721521</v>
      </c>
      <c r="L8" s="63"/>
      <c r="M8" s="63"/>
      <c r="N8" s="63">
        <f>SUM(N6:N7)</f>
        <v>88208368</v>
      </c>
      <c r="P8" s="63">
        <f>SUM(P6:P7)</f>
        <v>4939730.95</v>
      </c>
    </row>
    <row r="9" spans="1:16" s="33" customFormat="1" ht="15.75">
      <c r="A9" s="36"/>
      <c r="B9" s="36"/>
      <c r="C9" s="36"/>
      <c r="D9" s="37" t="s">
        <v>15</v>
      </c>
      <c r="E9" s="38">
        <f>SUM(E6:E8)</f>
        <v>87578983</v>
      </c>
      <c r="F9" s="64">
        <f>SUM(F6:F8)</f>
        <v>4133945</v>
      </c>
      <c r="G9" s="64">
        <f>SUM(G6:G8)</f>
        <v>91712928</v>
      </c>
      <c r="K9" s="33">
        <v>130000</v>
      </c>
    </row>
    <row r="10" spans="1:16" s="33" customFormat="1" ht="18.75">
      <c r="A10" s="32"/>
    </row>
    <row r="11" spans="1:16" s="33" customFormat="1" ht="18.75">
      <c r="A11" s="32" t="s">
        <v>16</v>
      </c>
    </row>
    <row r="12" spans="1:16" s="33" customFormat="1">
      <c r="H12" s="34" t="s">
        <v>67</v>
      </c>
    </row>
    <row r="13" spans="1:16" s="33" customFormat="1" ht="29.25" customHeight="1">
      <c r="A13" s="87" t="s">
        <v>17</v>
      </c>
      <c r="B13" s="87"/>
      <c r="C13" s="87"/>
      <c r="D13" s="87"/>
      <c r="E13" s="31" t="s">
        <v>10</v>
      </c>
      <c r="F13" s="31" t="s">
        <v>46</v>
      </c>
      <c r="G13" s="31" t="s">
        <v>11</v>
      </c>
      <c r="H13" s="31" t="s">
        <v>12</v>
      </c>
    </row>
    <row r="14" spans="1:16" s="33" customFormat="1">
      <c r="A14" s="88">
        <v>1</v>
      </c>
      <c r="B14" s="88"/>
      <c r="C14" s="88"/>
      <c r="D14" s="88"/>
      <c r="E14" s="35">
        <v>2</v>
      </c>
      <c r="F14" s="35">
        <v>3</v>
      </c>
      <c r="G14" s="35">
        <v>4</v>
      </c>
      <c r="H14" s="35">
        <v>5</v>
      </c>
    </row>
    <row r="15" spans="1:16" s="33" customFormat="1" ht="30" customHeight="1">
      <c r="A15" s="89" t="s">
        <v>66</v>
      </c>
      <c r="B15" s="89"/>
      <c r="C15" s="89"/>
      <c r="D15" s="89"/>
      <c r="E15" s="36">
        <f>B6</f>
        <v>1412010</v>
      </c>
      <c r="F15" s="38">
        <v>35706888</v>
      </c>
      <c r="G15" s="38">
        <v>17100</v>
      </c>
      <c r="H15" s="38">
        <f>F15+G15</f>
        <v>35723988</v>
      </c>
    </row>
    <row r="16" spans="1:16" s="33" customFormat="1" ht="15.75">
      <c r="A16" s="90" t="s">
        <v>15</v>
      </c>
      <c r="B16" s="91"/>
      <c r="C16" s="91"/>
      <c r="D16" s="92"/>
      <c r="E16" s="39"/>
      <c r="F16" s="38">
        <f>F15</f>
        <v>35706888</v>
      </c>
      <c r="G16" s="38">
        <f>G15</f>
        <v>17100</v>
      </c>
      <c r="H16" s="38">
        <f>SUM(H15:H15)</f>
        <v>35723988</v>
      </c>
    </row>
    <row r="17" s="33" customFormat="1"/>
    <row r="18" s="33" customFormat="1"/>
    <row r="19" s="33" customFormat="1"/>
    <row r="20" s="33" customFormat="1"/>
    <row r="21" s="33" customFormat="1"/>
  </sheetData>
  <mergeCells count="4">
    <mergeCell ref="A13:D13"/>
    <mergeCell ref="A14:D14"/>
    <mergeCell ref="A15:D15"/>
    <mergeCell ref="A16:D16"/>
  </mergeCells>
  <pageMargins left="0.39370078740157483" right="0.39370078740157483" top="0.94488188976377963" bottom="0.7480314960629921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view="pageBreakPreview" zoomScale="87" zoomScaleSheetLayoutView="87" workbookViewId="0">
      <selection activeCell="F16" sqref="F16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</cols>
  <sheetData>
    <row r="1" spans="1:6" ht="18.75">
      <c r="A1" s="2" t="s">
        <v>19</v>
      </c>
      <c r="B1" s="40"/>
      <c r="C1" s="40"/>
      <c r="D1" s="40"/>
      <c r="E1" s="40"/>
      <c r="F1" s="40"/>
    </row>
    <row r="2" spans="1:6" ht="18.75">
      <c r="A2" s="2"/>
      <c r="B2" s="40"/>
      <c r="C2" s="40"/>
      <c r="D2" s="40"/>
      <c r="E2" s="40"/>
      <c r="F2" s="40"/>
    </row>
    <row r="3" spans="1:6" ht="29.25" customHeight="1">
      <c r="A3" s="48" t="s">
        <v>5</v>
      </c>
      <c r="B3" s="48" t="s">
        <v>10</v>
      </c>
      <c r="C3" s="48" t="s">
        <v>20</v>
      </c>
      <c r="D3" s="48" t="s">
        <v>21</v>
      </c>
      <c r="E3" s="48" t="s">
        <v>22</v>
      </c>
      <c r="F3" s="48" t="s">
        <v>23</v>
      </c>
    </row>
    <row r="4" spans="1:6" ht="15.75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</row>
    <row r="5" spans="1:6" ht="15.75">
      <c r="A5" s="49"/>
      <c r="B5" s="48">
        <v>1412010</v>
      </c>
      <c r="C5" s="50"/>
      <c r="D5" s="49"/>
      <c r="E5" s="49"/>
      <c r="F5" s="51"/>
    </row>
    <row r="6" spans="1:6" ht="25.5" customHeight="1">
      <c r="A6" s="48">
        <v>1</v>
      </c>
      <c r="B6" s="52" t="s">
        <v>69</v>
      </c>
      <c r="C6" s="52" t="s">
        <v>48</v>
      </c>
      <c r="D6" s="52"/>
      <c r="E6" s="52"/>
      <c r="F6" s="48"/>
    </row>
    <row r="7" spans="1:6" ht="31.5">
      <c r="A7" s="48"/>
      <c r="B7" s="52"/>
      <c r="C7" s="55" t="s">
        <v>49</v>
      </c>
      <c r="D7" s="48" t="s">
        <v>59</v>
      </c>
      <c r="E7" s="52" t="s">
        <v>103</v>
      </c>
      <c r="F7" s="48">
        <v>2</v>
      </c>
    </row>
    <row r="8" spans="1:6" ht="15.75">
      <c r="A8" s="48"/>
      <c r="B8" s="52"/>
      <c r="C8" s="55" t="s">
        <v>50</v>
      </c>
      <c r="D8" s="48" t="s">
        <v>60</v>
      </c>
      <c r="E8" s="52" t="s">
        <v>104</v>
      </c>
      <c r="F8" s="48">
        <f>682.5+432</f>
        <v>1114.5</v>
      </c>
    </row>
    <row r="9" spans="1:6" ht="15.75">
      <c r="A9" s="48"/>
      <c r="B9" s="52"/>
      <c r="C9" s="55" t="s">
        <v>51</v>
      </c>
      <c r="D9" s="48" t="s">
        <v>60</v>
      </c>
      <c r="E9" s="52" t="s">
        <v>105</v>
      </c>
      <c r="F9" s="48">
        <f>130.75+79.75</f>
        <v>210.5</v>
      </c>
    </row>
    <row r="10" spans="1:6" ht="30" customHeight="1">
      <c r="A10" s="48"/>
      <c r="B10" s="52"/>
      <c r="C10" s="55" t="s">
        <v>52</v>
      </c>
      <c r="D10" s="48" t="s">
        <v>59</v>
      </c>
      <c r="E10" s="52" t="s">
        <v>106</v>
      </c>
      <c r="F10" s="48">
        <f>215+120</f>
        <v>335</v>
      </c>
    </row>
    <row r="11" spans="1:6" ht="24" customHeight="1">
      <c r="A11" s="48">
        <v>2</v>
      </c>
      <c r="B11" s="52" t="s">
        <v>69</v>
      </c>
      <c r="C11" s="52" t="s">
        <v>53</v>
      </c>
      <c r="D11" s="48"/>
      <c r="E11" s="52"/>
      <c r="F11" s="48"/>
    </row>
    <row r="12" spans="1:6" ht="30" customHeight="1">
      <c r="A12" s="48"/>
      <c r="B12" s="52"/>
      <c r="C12" s="55" t="s">
        <v>54</v>
      </c>
      <c r="D12" s="48" t="s">
        <v>61</v>
      </c>
      <c r="E12" s="52" t="s">
        <v>111</v>
      </c>
      <c r="F12" s="48">
        <f>210611+153048+195</f>
        <v>363854</v>
      </c>
    </row>
    <row r="13" spans="1:6" ht="30" customHeight="1">
      <c r="A13" s="48"/>
      <c r="B13" s="52"/>
      <c r="C13" s="55" t="s">
        <v>55</v>
      </c>
      <c r="D13" s="48" t="s">
        <v>59</v>
      </c>
      <c r="E13" s="52" t="s">
        <v>108</v>
      </c>
      <c r="F13" s="48">
        <f>43374+77967</f>
        <v>121341</v>
      </c>
    </row>
    <row r="14" spans="1:6" ht="22.5" customHeight="1">
      <c r="A14" s="48">
        <v>3</v>
      </c>
      <c r="B14" s="52" t="s">
        <v>69</v>
      </c>
      <c r="C14" s="52" t="s">
        <v>56</v>
      </c>
      <c r="D14" s="48"/>
      <c r="E14" s="52"/>
      <c r="F14" s="48"/>
    </row>
    <row r="15" spans="1:6" ht="38.25" customHeight="1">
      <c r="A15" s="48"/>
      <c r="B15" s="52"/>
      <c r="C15" s="55" t="s">
        <v>57</v>
      </c>
      <c r="D15" s="48" t="s">
        <v>62</v>
      </c>
      <c r="E15" s="52" t="s">
        <v>109</v>
      </c>
      <c r="F15" s="53">
        <f>F13/F10</f>
        <v>362.21194029850744</v>
      </c>
    </row>
    <row r="16" spans="1:6" ht="21.75" customHeight="1">
      <c r="A16" s="48">
        <v>4</v>
      </c>
      <c r="B16" s="52" t="s">
        <v>69</v>
      </c>
      <c r="C16" s="52" t="s">
        <v>58</v>
      </c>
      <c r="D16" s="48"/>
      <c r="E16" s="52"/>
      <c r="F16" s="48"/>
    </row>
    <row r="17" spans="1:6" ht="96.75" customHeight="1">
      <c r="A17" s="48"/>
      <c r="B17" s="52"/>
      <c r="C17" s="55" t="s">
        <v>72</v>
      </c>
      <c r="D17" s="48" t="s">
        <v>63</v>
      </c>
      <c r="E17" s="52" t="s">
        <v>110</v>
      </c>
      <c r="F17" s="54">
        <v>0.4</v>
      </c>
    </row>
    <row r="18" spans="1:6" ht="97.5" customHeight="1">
      <c r="A18" s="48"/>
      <c r="B18" s="52"/>
      <c r="C18" s="55" t="s">
        <v>73</v>
      </c>
      <c r="D18" s="48" t="s">
        <v>63</v>
      </c>
      <c r="E18" s="52" t="s">
        <v>78</v>
      </c>
      <c r="F18" s="48">
        <v>0.2</v>
      </c>
    </row>
    <row r="19" spans="1:6">
      <c r="A19" s="40"/>
      <c r="B19" s="40"/>
      <c r="C19" s="40"/>
      <c r="D19" s="40"/>
      <c r="E19" s="40"/>
      <c r="F19" s="40"/>
    </row>
    <row r="20" spans="1:6">
      <c r="A20" s="40"/>
      <c r="B20" s="40"/>
      <c r="C20" s="40"/>
      <c r="D20" s="40"/>
      <c r="E20" s="40"/>
      <c r="F20" s="40"/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8" zoomScaleSheetLayoutView="100" workbookViewId="0">
      <selection activeCell="A18" sqref="A18:M18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23" t="s">
        <v>64</v>
      </c>
    </row>
    <row r="2" spans="1:13" ht="15.75" thickBot="1">
      <c r="M2" s="3" t="s">
        <v>70</v>
      </c>
    </row>
    <row r="3" spans="1:13" ht="40.5" customHeight="1">
      <c r="A3" s="99" t="s">
        <v>25</v>
      </c>
      <c r="B3" s="94" t="s">
        <v>26</v>
      </c>
      <c r="C3" s="94" t="s">
        <v>10</v>
      </c>
      <c r="D3" s="94" t="s">
        <v>27</v>
      </c>
      <c r="E3" s="94"/>
      <c r="F3" s="94"/>
      <c r="G3" s="94" t="s">
        <v>29</v>
      </c>
      <c r="H3" s="94"/>
      <c r="I3" s="94"/>
      <c r="J3" s="94" t="s">
        <v>47</v>
      </c>
      <c r="K3" s="94"/>
      <c r="L3" s="94"/>
      <c r="M3" s="96" t="s">
        <v>30</v>
      </c>
    </row>
    <row r="4" spans="1:13">
      <c r="A4" s="100"/>
      <c r="B4" s="95"/>
      <c r="C4" s="95"/>
      <c r="D4" s="95" t="s">
        <v>28</v>
      </c>
      <c r="E4" s="95"/>
      <c r="F4" s="95"/>
      <c r="G4" s="95"/>
      <c r="H4" s="95"/>
      <c r="I4" s="95"/>
      <c r="J4" s="95"/>
      <c r="K4" s="95"/>
      <c r="L4" s="95"/>
      <c r="M4" s="97"/>
    </row>
    <row r="5" spans="1:13" ht="33.75" customHeight="1" thickBot="1">
      <c r="A5" s="101"/>
      <c r="B5" s="102"/>
      <c r="C5" s="102"/>
      <c r="D5" s="19" t="s">
        <v>31</v>
      </c>
      <c r="E5" s="19" t="s">
        <v>32</v>
      </c>
      <c r="F5" s="19" t="s">
        <v>33</v>
      </c>
      <c r="G5" s="19" t="s">
        <v>31</v>
      </c>
      <c r="H5" s="19" t="s">
        <v>32</v>
      </c>
      <c r="I5" s="19" t="s">
        <v>33</v>
      </c>
      <c r="J5" s="19" t="s">
        <v>31</v>
      </c>
      <c r="K5" s="19" t="s">
        <v>32</v>
      </c>
      <c r="L5" s="19" t="s">
        <v>33</v>
      </c>
      <c r="M5" s="98"/>
    </row>
    <row r="6" spans="1:13" ht="15.75" thickBot="1">
      <c r="A6" s="15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7">
        <v>13</v>
      </c>
    </row>
    <row r="7" spans="1:13" ht="18" customHeight="1">
      <c r="A7" s="13"/>
      <c r="B7" s="14" t="s">
        <v>18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8" customHeight="1">
      <c r="A8" s="10"/>
      <c r="B8" s="12" t="s">
        <v>34</v>
      </c>
      <c r="C8" s="10"/>
      <c r="D8" s="10"/>
      <c r="E8" s="10"/>
      <c r="F8" s="12"/>
      <c r="G8" s="10"/>
      <c r="H8" s="10"/>
      <c r="I8" s="10"/>
      <c r="J8" s="10"/>
      <c r="K8" s="10"/>
      <c r="L8" s="10"/>
      <c r="M8" s="10"/>
    </row>
    <row r="9" spans="1:13" ht="18" customHeight="1">
      <c r="A9" s="10"/>
      <c r="B9" s="18" t="s">
        <v>35</v>
      </c>
      <c r="C9" s="10"/>
      <c r="D9" s="10"/>
      <c r="E9" s="10"/>
      <c r="F9" s="12"/>
      <c r="G9" s="10"/>
      <c r="H9" s="10"/>
      <c r="I9" s="10"/>
      <c r="J9" s="10"/>
      <c r="K9" s="10"/>
      <c r="L9" s="10"/>
      <c r="M9" s="10"/>
    </row>
    <row r="10" spans="1:13" ht="31.5" customHeight="1">
      <c r="A10" s="10"/>
      <c r="B10" s="18" t="s">
        <v>36</v>
      </c>
      <c r="C10" s="10"/>
      <c r="D10" s="10" t="s">
        <v>24</v>
      </c>
      <c r="E10" s="10"/>
      <c r="F10" s="10"/>
      <c r="G10" s="10" t="s">
        <v>24</v>
      </c>
      <c r="H10" s="10"/>
      <c r="I10" s="10"/>
      <c r="J10" s="10" t="s">
        <v>24</v>
      </c>
      <c r="K10" s="10"/>
      <c r="L10" s="10"/>
      <c r="M10" s="10"/>
    </row>
    <row r="11" spans="1:13" ht="18" customHeight="1">
      <c r="A11" s="10"/>
      <c r="B11" s="12" t="s">
        <v>14</v>
      </c>
      <c r="C11" s="10"/>
      <c r="D11" s="10"/>
      <c r="E11" s="10"/>
      <c r="F11" s="10"/>
      <c r="G11" s="10"/>
      <c r="H11" s="10"/>
      <c r="I11" s="12"/>
      <c r="J11" s="10"/>
      <c r="K11" s="10"/>
      <c r="L11" s="12"/>
      <c r="M11" s="12"/>
    </row>
    <row r="12" spans="1:13" ht="18" customHeight="1">
      <c r="A12" s="10"/>
      <c r="B12" s="12" t="s">
        <v>37</v>
      </c>
      <c r="C12" s="10"/>
      <c r="D12" s="10"/>
      <c r="E12" s="10"/>
      <c r="F12" s="12"/>
      <c r="G12" s="10"/>
      <c r="H12" s="10"/>
      <c r="I12" s="10"/>
      <c r="J12" s="10"/>
      <c r="K12" s="10"/>
      <c r="L12" s="10"/>
      <c r="M12" s="10"/>
    </row>
    <row r="13" spans="1:13" ht="18" customHeight="1">
      <c r="A13" s="10"/>
      <c r="B13" s="12" t="s">
        <v>14</v>
      </c>
      <c r="C13" s="10"/>
      <c r="D13" s="10"/>
      <c r="E13" s="10"/>
      <c r="F13" s="12"/>
      <c r="G13" s="10"/>
      <c r="H13" s="10"/>
      <c r="I13" s="10"/>
      <c r="J13" s="10"/>
      <c r="K13" s="10"/>
      <c r="L13" s="10"/>
      <c r="M13" s="10"/>
    </row>
    <row r="14" spans="1:13" ht="18" customHeight="1">
      <c r="A14" s="10"/>
      <c r="B14" s="12" t="s">
        <v>15</v>
      </c>
      <c r="C14" s="10"/>
      <c r="D14" s="10"/>
      <c r="E14" s="10"/>
      <c r="F14" s="12"/>
      <c r="G14" s="10"/>
      <c r="H14" s="10"/>
      <c r="I14" s="10"/>
      <c r="J14" s="10"/>
      <c r="K14" s="10"/>
      <c r="L14" s="10"/>
      <c r="M14" s="10"/>
    </row>
    <row r="15" spans="1:13" ht="18">
      <c r="A15" s="4"/>
    </row>
    <row r="16" spans="1:13" ht="15" customHeight="1">
      <c r="A16" s="93" t="s">
        <v>38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</row>
    <row r="17" spans="1:13" ht="15" customHeight="1">
      <c r="A17" s="93" t="s">
        <v>39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</row>
    <row r="18" spans="1:13" ht="15.75" customHeight="1">
      <c r="A18" s="93" t="s">
        <v>40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</row>
    <row r="19" spans="1:13" ht="33.75" customHeight="1">
      <c r="A19" s="5"/>
    </row>
    <row r="20" spans="1:13" ht="18.75">
      <c r="A20" s="2"/>
    </row>
    <row r="21" spans="1:13" ht="18.75">
      <c r="A21" s="41" t="s">
        <v>79</v>
      </c>
      <c r="E21" s="42" t="s">
        <v>80</v>
      </c>
      <c r="H21" s="43" t="s">
        <v>81</v>
      </c>
      <c r="I21" s="26"/>
    </row>
    <row r="22" spans="1:13" ht="15" customHeight="1">
      <c r="F22" s="44" t="s">
        <v>82</v>
      </c>
      <c r="H22" s="44" t="s">
        <v>83</v>
      </c>
    </row>
    <row r="23" spans="1:13" ht="18.75">
      <c r="A23" s="45"/>
    </row>
    <row r="24" spans="1:13" ht="18.75">
      <c r="A24" s="45" t="s">
        <v>41</v>
      </c>
    </row>
    <row r="25" spans="1:13" ht="22.5" customHeight="1">
      <c r="A25" s="45"/>
    </row>
    <row r="26" spans="1:13" ht="18.75">
      <c r="A26" s="45" t="s">
        <v>122</v>
      </c>
      <c r="E26" s="42" t="s">
        <v>80</v>
      </c>
      <c r="H26" s="68" t="s">
        <v>123</v>
      </c>
    </row>
    <row r="27" spans="1:13">
      <c r="F27" s="44" t="s">
        <v>82</v>
      </c>
      <c r="H27" s="44" t="s">
        <v>83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topLeftCell="A20" workbookViewId="0">
      <selection activeCell="I20" sqref="I1:R1048576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  <col min="9" max="18" width="0" hidden="1" customWidth="1"/>
  </cols>
  <sheetData>
    <row r="1" spans="1:15" ht="18.75">
      <c r="A1" s="2" t="s">
        <v>19</v>
      </c>
      <c r="B1" s="40"/>
      <c r="C1" s="40"/>
      <c r="D1" s="40"/>
      <c r="E1" s="40"/>
      <c r="F1" s="40"/>
    </row>
    <row r="2" spans="1:15" ht="18.75">
      <c r="A2" s="2"/>
      <c r="B2" s="40"/>
      <c r="C2" s="40"/>
      <c r="D2" s="40"/>
      <c r="E2" s="40"/>
      <c r="F2" s="40"/>
    </row>
    <row r="3" spans="1:15" ht="29.25" customHeight="1">
      <c r="A3" s="48" t="s">
        <v>5</v>
      </c>
      <c r="B3" s="48" t="s">
        <v>10</v>
      </c>
      <c r="C3" s="48" t="s">
        <v>20</v>
      </c>
      <c r="D3" s="48" t="s">
        <v>21</v>
      </c>
      <c r="E3" s="48" t="s">
        <v>22</v>
      </c>
      <c r="F3" s="48" t="s">
        <v>23</v>
      </c>
    </row>
    <row r="4" spans="1:15" ht="15.75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</row>
    <row r="5" spans="1:15" ht="15.75">
      <c r="A5" s="49"/>
      <c r="B5" s="48">
        <v>1412010</v>
      </c>
      <c r="C5" s="50"/>
      <c r="D5" s="49"/>
      <c r="E5" s="49"/>
      <c r="F5" s="51"/>
    </row>
    <row r="6" spans="1:15" ht="25.5" customHeight="1">
      <c r="A6" s="48">
        <v>1</v>
      </c>
      <c r="B6" s="52" t="s">
        <v>69</v>
      </c>
      <c r="C6" s="52" t="s">
        <v>48</v>
      </c>
      <c r="D6" s="52"/>
      <c r="E6" s="52"/>
      <c r="F6" s="48"/>
    </row>
    <row r="7" spans="1:15" ht="31.5">
      <c r="A7" s="48"/>
      <c r="B7" s="52"/>
      <c r="C7" s="55" t="s">
        <v>49</v>
      </c>
      <c r="D7" s="48" t="s">
        <v>59</v>
      </c>
      <c r="E7" s="52" t="s">
        <v>103</v>
      </c>
      <c r="F7" s="48">
        <v>2</v>
      </c>
    </row>
    <row r="8" spans="1:15" ht="15.75">
      <c r="A8" s="48"/>
      <c r="B8" s="52"/>
      <c r="C8" s="55" t="s">
        <v>50</v>
      </c>
      <c r="D8" s="48" t="s">
        <v>60</v>
      </c>
      <c r="E8" s="52" t="s">
        <v>104</v>
      </c>
      <c r="F8" s="48">
        <f>683.5+433</f>
        <v>1116.5</v>
      </c>
    </row>
    <row r="9" spans="1:15" ht="15.75">
      <c r="A9" s="48"/>
      <c r="B9" s="52"/>
      <c r="C9" s="55" t="s">
        <v>51</v>
      </c>
      <c r="D9" s="48" t="s">
        <v>60</v>
      </c>
      <c r="E9" s="52" t="s">
        <v>105</v>
      </c>
      <c r="F9" s="48">
        <f>130.75+78.25</f>
        <v>209</v>
      </c>
    </row>
    <row r="10" spans="1:15" ht="30" customHeight="1">
      <c r="A10" s="48"/>
      <c r="B10" s="52"/>
      <c r="C10" s="55" t="s">
        <v>52</v>
      </c>
      <c r="D10" s="48" t="s">
        <v>59</v>
      </c>
      <c r="E10" s="52" t="s">
        <v>106</v>
      </c>
      <c r="F10" s="48">
        <f>215+120</f>
        <v>335</v>
      </c>
    </row>
    <row r="11" spans="1:15" ht="24" customHeight="1">
      <c r="A11" s="48">
        <v>2</v>
      </c>
      <c r="B11" s="52" t="s">
        <v>69</v>
      </c>
      <c r="C11" s="52" t="s">
        <v>53</v>
      </c>
      <c r="D11" s="48"/>
      <c r="E11" s="52"/>
      <c r="F11" s="48"/>
    </row>
    <row r="12" spans="1:15" ht="30" customHeight="1">
      <c r="A12" s="48"/>
      <c r="B12" s="52"/>
      <c r="C12" s="55" t="s">
        <v>54</v>
      </c>
      <c r="D12" s="48" t="s">
        <v>61</v>
      </c>
      <c r="E12" s="52" t="s">
        <v>107</v>
      </c>
      <c r="F12" s="48">
        <f>144095+189951</f>
        <v>334046</v>
      </c>
    </row>
    <row r="13" spans="1:15" ht="30" customHeight="1">
      <c r="A13" s="48"/>
      <c r="B13" s="52"/>
      <c r="C13" s="55" t="s">
        <v>55</v>
      </c>
      <c r="D13" s="48" t="s">
        <v>59</v>
      </c>
      <c r="E13" s="52" t="s">
        <v>108</v>
      </c>
      <c r="F13" s="48">
        <f>76187+42989</f>
        <v>119176</v>
      </c>
    </row>
    <row r="14" spans="1:15" ht="22.5" customHeight="1">
      <c r="A14" s="48">
        <v>3</v>
      </c>
      <c r="B14" s="52" t="s">
        <v>69</v>
      </c>
      <c r="C14" s="52" t="s">
        <v>56</v>
      </c>
      <c r="D14" s="48"/>
      <c r="E14" s="52"/>
      <c r="F14" s="48"/>
      <c r="H14" s="56"/>
      <c r="I14" s="57" t="s">
        <v>114</v>
      </c>
      <c r="J14" s="56">
        <v>2016</v>
      </c>
      <c r="K14" s="56"/>
      <c r="L14" s="56"/>
      <c r="M14" s="56">
        <v>2015</v>
      </c>
      <c r="N14" s="56"/>
      <c r="O14" s="56"/>
    </row>
    <row r="15" spans="1:15" ht="38.25" customHeight="1">
      <c r="A15" s="48"/>
      <c r="B15" s="52"/>
      <c r="C15" s="55" t="s">
        <v>57</v>
      </c>
      <c r="D15" s="48" t="s">
        <v>62</v>
      </c>
      <c r="E15" s="52" t="s">
        <v>109</v>
      </c>
      <c r="F15" s="53">
        <f>F13/F10</f>
        <v>355.74925373134329</v>
      </c>
      <c r="I15" t="s">
        <v>113</v>
      </c>
      <c r="J15" t="s">
        <v>112</v>
      </c>
      <c r="L15" t="s">
        <v>113</v>
      </c>
      <c r="M15" t="s">
        <v>112</v>
      </c>
    </row>
    <row r="16" spans="1:15" ht="21.75" customHeight="1">
      <c r="A16" s="48">
        <v>4</v>
      </c>
      <c r="B16" s="52" t="s">
        <v>69</v>
      </c>
      <c r="C16" s="52" t="s">
        <v>58</v>
      </c>
      <c r="D16" s="48"/>
      <c r="E16" s="52"/>
      <c r="F16" s="48"/>
      <c r="I16">
        <v>2450</v>
      </c>
      <c r="J16">
        <v>3850</v>
      </c>
      <c r="K16">
        <f>SUM(I16:J16)</f>
        <v>6300</v>
      </c>
      <c r="L16">
        <v>2751</v>
      </c>
      <c r="M16">
        <v>3629</v>
      </c>
      <c r="N16">
        <f>SUM(L16:M16)</f>
        <v>6380</v>
      </c>
    </row>
    <row r="17" spans="1:17" ht="96.75" customHeight="1">
      <c r="A17" s="48"/>
      <c r="B17" s="52"/>
      <c r="C17" s="55" t="s">
        <v>72</v>
      </c>
      <c r="D17" s="48" t="s">
        <v>63</v>
      </c>
      <c r="E17" s="52" t="s">
        <v>110</v>
      </c>
      <c r="F17" s="54">
        <f>(N19/K19*100)-100</f>
        <v>-3.7000275709953172</v>
      </c>
      <c r="I17">
        <v>429</v>
      </c>
      <c r="J17">
        <v>763</v>
      </c>
      <c r="K17">
        <f>SUM(I17:J17)</f>
        <v>1192</v>
      </c>
      <c r="L17">
        <v>298</v>
      </c>
      <c r="M17">
        <v>683</v>
      </c>
      <c r="N17">
        <f t="shared" ref="N17:N18" si="0">SUM(L17:M17)</f>
        <v>981</v>
      </c>
    </row>
    <row r="18" spans="1:17" ht="97.5" customHeight="1" thickBot="1">
      <c r="A18" s="48"/>
      <c r="B18" s="52"/>
      <c r="C18" s="55" t="s">
        <v>73</v>
      </c>
      <c r="D18" s="48" t="s">
        <v>63</v>
      </c>
      <c r="E18" s="52" t="s">
        <v>78</v>
      </c>
      <c r="F18" s="62">
        <f>K22</f>
        <v>-0.35579595262371133</v>
      </c>
      <c r="I18">
        <v>11892</v>
      </c>
      <c r="J18">
        <v>16886</v>
      </c>
      <c r="K18">
        <f>SUM(I18:J18)</f>
        <v>28778</v>
      </c>
      <c r="L18">
        <v>11901</v>
      </c>
      <c r="M18">
        <v>15666</v>
      </c>
      <c r="N18">
        <f t="shared" si="0"/>
        <v>27567</v>
      </c>
    </row>
    <row r="19" spans="1:17" ht="15.75" thickBot="1">
      <c r="A19" s="40"/>
      <c r="B19" s="40"/>
      <c r="C19" s="40"/>
      <c r="D19" s="40"/>
      <c r="E19" s="40"/>
      <c r="F19" s="40"/>
      <c r="K19">
        <f>SUM(K16:K18)</f>
        <v>36270</v>
      </c>
      <c r="N19">
        <f>SUM(N16:N18)</f>
        <v>34928</v>
      </c>
      <c r="O19" s="60">
        <f>(N19/K19*100)-100</f>
        <v>-3.7000275709953172</v>
      </c>
    </row>
    <row r="20" spans="1:17">
      <c r="A20" s="40"/>
      <c r="B20" s="40"/>
      <c r="C20" s="40"/>
      <c r="D20" s="40"/>
      <c r="E20" s="40"/>
      <c r="F20" s="40"/>
    </row>
    <row r="21" spans="1:17" ht="15.75" thickBot="1"/>
    <row r="22" spans="1:17" ht="15.75" thickBot="1">
      <c r="I22" s="56" t="s">
        <v>115</v>
      </c>
      <c r="K22" s="60">
        <f>Q37-Q27</f>
        <v>-0.35579595262371133</v>
      </c>
      <c r="M22">
        <v>100</v>
      </c>
    </row>
    <row r="24" spans="1:17">
      <c r="I24" t="s">
        <v>117</v>
      </c>
    </row>
    <row r="26" spans="1:17" ht="15.75" thickBot="1">
      <c r="J26">
        <f>L27</f>
        <v>290</v>
      </c>
      <c r="K26">
        <f>L28</f>
        <v>36</v>
      </c>
      <c r="M26">
        <f>J26+K26</f>
        <v>326</v>
      </c>
    </row>
    <row r="27" spans="1:17" ht="15.75" thickBot="1">
      <c r="I27" t="s">
        <v>112</v>
      </c>
      <c r="J27" s="58">
        <v>10047</v>
      </c>
      <c r="K27" s="58">
        <v>9718</v>
      </c>
      <c r="L27" s="58">
        <v>290</v>
      </c>
      <c r="M27">
        <f>SUM(J27:L27)</f>
        <v>20055</v>
      </c>
      <c r="O27" s="59">
        <f>M26/M29</f>
        <v>2.2485860118637055E-2</v>
      </c>
      <c r="P27">
        <v>100</v>
      </c>
      <c r="Q27" s="60">
        <f>O27*P27</f>
        <v>2.2485860118637055</v>
      </c>
    </row>
    <row r="28" spans="1:17">
      <c r="I28" t="s">
        <v>113</v>
      </c>
      <c r="J28">
        <v>4469</v>
      </c>
      <c r="K28">
        <v>4436</v>
      </c>
      <c r="L28">
        <v>36</v>
      </c>
      <c r="M28">
        <f>SUM(J28:L28)</f>
        <v>8941</v>
      </c>
    </row>
    <row r="29" spans="1:17">
      <c r="M29">
        <f>(M27+M28)/2</f>
        <v>14498</v>
      </c>
    </row>
    <row r="32" spans="1:17">
      <c r="I32" s="56" t="s">
        <v>115</v>
      </c>
    </row>
    <row r="34" spans="9:17">
      <c r="I34" t="s">
        <v>116</v>
      </c>
    </row>
    <row r="36" spans="9:17" ht="15.75" thickBot="1">
      <c r="J36">
        <f>L37</f>
        <v>235</v>
      </c>
      <c r="K36">
        <f>L38</f>
        <v>27</v>
      </c>
      <c r="M36">
        <f>J36+K36</f>
        <v>262</v>
      </c>
    </row>
    <row r="37" spans="9:17" ht="15.75" thickBot="1">
      <c r="I37" t="s">
        <v>112</v>
      </c>
      <c r="J37" s="58">
        <v>9526</v>
      </c>
      <c r="K37" s="58">
        <v>9276</v>
      </c>
      <c r="L37" s="58">
        <v>235</v>
      </c>
      <c r="M37">
        <f>SUM(J37:L37)</f>
        <v>19037</v>
      </c>
      <c r="O37" s="59">
        <f>M36/M39</f>
        <v>1.8927900592399943E-2</v>
      </c>
      <c r="P37">
        <v>100</v>
      </c>
      <c r="Q37" s="61">
        <f>O37*P37</f>
        <v>1.8927900592399942</v>
      </c>
    </row>
    <row r="38" spans="9:17">
      <c r="I38" t="s">
        <v>113</v>
      </c>
      <c r="J38">
        <v>4324</v>
      </c>
      <c r="K38">
        <v>4296</v>
      </c>
      <c r="L38">
        <v>27</v>
      </c>
      <c r="M38">
        <f>SUM(J38:L38)</f>
        <v>8647</v>
      </c>
    </row>
    <row r="39" spans="9:17">
      <c r="M39">
        <f>(M37+M38)/2</f>
        <v>13842</v>
      </c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1-6</vt:lpstr>
      <vt:lpstr>7-8-9</vt:lpstr>
      <vt:lpstr>10</vt:lpstr>
      <vt:lpstr>11</vt:lpstr>
      <vt:lpstr>10 (2)</vt:lpstr>
      <vt:lpstr>'7-8-9'!Область_печати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2017-11-17T12:14:47Z</dcterms:modified>
</cp:coreProperties>
</file>